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xWindow="0" yWindow="0" windowWidth="28800" windowHeight="12330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<sst xmlns="http://schemas.openxmlformats.org/spreadsheetml/2006/main" count="52" uniqueCount="45">
  <si>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</si>
  <si>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</si>
  <si>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</si>
  <si>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</si>
  <si>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</si>
  <si>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</si>
  <si>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</si>
  <si>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</si>
  <si>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</si>
  <si>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</si>
  <si>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</si>
  <si>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</si>
  <si>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</si>
  <si>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</si>
  <si>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</si>
  <si>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</si>
  <si>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</si>
  <si>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</si>
  <si>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</si>
  <si>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</si>
  <si>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</si>
  <si>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</si>
  <si>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</si>
  <si>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</si>
  <si>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</si>
  <si>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</si>
  <si>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</si>
  <si>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</si>
  <si>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</si>
  <si>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</si>
  <si>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</si>
  <si>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</si>
  <si>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</si>
  <si>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</si>
  <si>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</si>
  <si>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</si>
  <si>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</si>
  <si>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</si>
  <si>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</si>
  <si>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</si>
  <si>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</si>
  <si>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ВЛ10кВ отпайка от опоры №65 ф.6 ПС Красногорская до ТП-615 (А-35; 1,56км)</t>
  </si>
  <si>
    <t>Расчет № 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</si>
  <si>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(35мм2)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</si>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</sst>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9" zoomScale="120" zoomScaleNormal="120" workbookViewId="0">
      <selection activeCell="B26" sqref="B26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99999999999999" customHeight="1">
      <c r="A8" s="94" t="s">
        <v>41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41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42</v>
      </c>
      <c r="B12" s="95"/>
      <c r="C12" s="95"/>
      <c r="D12" s="95"/>
      <c r="E12" s="95"/>
      <c r="F12" s="95"/>
      <c r="G12" s="95"/>
      <c r="H12" s="40"/>
      <c r="I12" s="40"/>
    </row>
    <row r="13" spans="1:13" ht="20.45" customHeight="1">
      <c r="A13" s="94" t="s">
        <v>41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2797971.1344000003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6.25">
      <c r="A22" s="17">
        <v>1</v>
      </c>
      <c r="B22" s="18" t="s">
        <v>43</v>
      </c>
      <c r="C22" s="19" t="s">
        <v>36</v>
      </c>
      <c r="D22" s="24" t="s">
        <v>13</v>
      </c>
      <c r="E22" s="25">
        <v>1.56</v>
      </c>
      <c r="F22" s="26">
        <v>1835.56</v>
      </c>
      <c r="G22" s="27">
        <f>E22*F22</f>
        <v>2863.4735999999998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5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5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6.25">
      <c r="A25" s="37"/>
      <c r="B25" s="29" t="s">
        <v>44</v>
      </c>
      <c r="C25" s="28"/>
      <c r="D25" s="28"/>
      <c r="E25" s="28"/>
      <c r="F25" s="28"/>
      <c r="G25" s="30">
        <f>G22*F23*F24</f>
        <v>2169.0812519999999</v>
      </c>
      <c r="H25" s="80"/>
      <c r="I25" s="38"/>
    </row>
    <row r="26" spans="1:16" ht="12" thickBot="1">
      <c r="A26" s="71">
        <v>2</v>
      </c>
      <c r="B26" s="72" t="s">
        <v>38</v>
      </c>
      <c r="C26" s="73" t="s">
        <v>39</v>
      </c>
      <c r="D26" s="74" t="s">
        <v>13</v>
      </c>
      <c r="E26" s="75">
        <v>1.56</v>
      </c>
      <c r="F26" s="76">
        <v>104.206</v>
      </c>
      <c r="G26" s="77">
        <f>E26*F26</f>
        <v>162.56136000000001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1.25">
      <c r="A27" s="16"/>
      <c r="B27" s="52" t="s">
        <v>21</v>
      </c>
      <c r="C27" s="12"/>
      <c r="D27" s="12"/>
      <c r="E27" s="12"/>
      <c r="F27" s="12"/>
      <c r="G27" s="39">
        <f>G25+G26</f>
        <v>2331.6426120000001</v>
      </c>
    </row>
    <row r="28" spans="1:16" ht="11.2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466.32852240000005</v>
      </c>
      <c r="J28" s="78"/>
      <c r="K28" s="51"/>
      <c r="L28" s="79"/>
      <c r="M28" s="79"/>
      <c r="N28" s="51"/>
      <c r="O28" s="79"/>
      <c r="P28" s="79"/>
    </row>
    <row r="29" spans="1:16" ht="12" thickBot="1">
      <c r="A29" s="10"/>
      <c r="B29" s="34" t="s">
        <v>40</v>
      </c>
      <c r="C29" s="11"/>
      <c r="D29" s="11"/>
      <c r="E29" s="11"/>
      <c r="F29" s="11"/>
      <c r="G29" s="20">
        <f>G27+G28</f>
        <v>2797.9711344000002</v>
      </c>
      <c r="J29" s="67"/>
      <c r="K29" s="51"/>
      <c r="L29" s="67"/>
      <c r="M29" s="67"/>
      <c r="N29" s="51"/>
      <c r="O29" s="67"/>
      <c r="P29" s="67"/>
    </row>
    <row r="30" spans="1:16" ht="11.25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37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User</cp:lastModifiedBy>
  <cp:lastPrinted>2023-11-22T11:16:20Z</cp:lastPrinted>
  <dcterms:created xsi:type="dcterms:W3CDTF">2021-01-28T14:18:07Z</dcterms:created>
  <dcterms:modified xsi:type="dcterms:W3CDTF">2024-04-17T13:16:52Z</dcterms:modified>
</cp:coreProperties>
</file>